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L23" i="2" l="1"/>
  <c r="M23" i="2"/>
  <c r="N23" i="2" s="1"/>
  <c r="O23" i="2"/>
  <c r="P23" i="2"/>
  <c r="L8" i="2"/>
  <c r="M8" i="2"/>
  <c r="N8" i="2" s="1"/>
  <c r="O8" i="2"/>
  <c r="P8" i="2"/>
  <c r="L22" i="2"/>
  <c r="M22" i="2"/>
  <c r="N22" i="2" s="1"/>
  <c r="O22" i="2"/>
  <c r="P22" i="2"/>
  <c r="L15" i="2"/>
  <c r="M15" i="2"/>
  <c r="N15" i="2" s="1"/>
  <c r="O15" i="2"/>
  <c r="P15" i="2"/>
  <c r="L11" i="2"/>
  <c r="M11" i="2"/>
  <c r="N11" i="2" s="1"/>
  <c r="O11" i="2"/>
  <c r="P11" i="2"/>
  <c r="L19" i="2"/>
  <c r="M19" i="2"/>
  <c r="N19" i="2" s="1"/>
  <c r="O19" i="2"/>
  <c r="P19" i="2"/>
  <c r="L16" i="2"/>
  <c r="M16" i="2"/>
  <c r="N16" i="2" s="1"/>
  <c r="O16" i="2"/>
  <c r="P16" i="2"/>
  <c r="L13" i="2"/>
  <c r="M13" i="2"/>
  <c r="N13" i="2" s="1"/>
  <c r="O13" i="2"/>
  <c r="P13" i="2"/>
  <c r="L26" i="2"/>
  <c r="M26" i="2"/>
  <c r="N26" i="2" s="1"/>
  <c r="O26" i="2"/>
  <c r="P26" i="2"/>
  <c r="L24" i="2"/>
  <c r="M24" i="2"/>
  <c r="N24" i="2" s="1"/>
  <c r="O24" i="2"/>
  <c r="P24" i="2"/>
  <c r="L4" i="2"/>
  <c r="M4" i="2"/>
  <c r="N4" i="2" s="1"/>
  <c r="O4" i="2"/>
  <c r="P4" i="2"/>
  <c r="L27" i="2"/>
  <c r="M27" i="2"/>
  <c r="N27" i="2" s="1"/>
  <c r="O27" i="2"/>
  <c r="P27" i="2"/>
  <c r="L6" i="2"/>
  <c r="M6" i="2"/>
  <c r="N6" i="2" s="1"/>
  <c r="O6" i="2"/>
  <c r="P6" i="2"/>
  <c r="L25" i="2"/>
  <c r="M25" i="2"/>
  <c r="N25" i="2" s="1"/>
  <c r="O25" i="2"/>
  <c r="P25" i="2"/>
  <c r="L9" i="2"/>
  <c r="M9" i="2"/>
  <c r="N9" i="2"/>
  <c r="O9" i="2"/>
  <c r="P9" i="2"/>
  <c r="L28" i="2"/>
  <c r="M28" i="2"/>
  <c r="N28" i="2" s="1"/>
  <c r="O28" i="2"/>
  <c r="P28" i="2"/>
  <c r="L10" i="2"/>
  <c r="M10" i="2"/>
  <c r="N10" i="2" s="1"/>
  <c r="O10" i="2"/>
  <c r="P10" i="2"/>
  <c r="L7" i="2"/>
  <c r="M7" i="2"/>
  <c r="N7" i="2" s="1"/>
  <c r="O7" i="2"/>
  <c r="P7" i="2"/>
  <c r="L21" i="2"/>
  <c r="M21" i="2"/>
  <c r="N21" i="2"/>
  <c r="O21" i="2"/>
  <c r="P21" i="2"/>
  <c r="L17" i="2"/>
  <c r="M17" i="2"/>
  <c r="N17" i="2" s="1"/>
  <c r="O17" i="2"/>
  <c r="P17" i="2"/>
  <c r="L20" i="2"/>
  <c r="M20" i="2"/>
  <c r="N20" i="2" s="1"/>
  <c r="O20" i="2"/>
  <c r="P20" i="2"/>
  <c r="L14" i="2"/>
  <c r="M14" i="2"/>
  <c r="N14" i="2"/>
  <c r="O14" i="2"/>
  <c r="P14" i="2"/>
  <c r="L29" i="2"/>
  <c r="M29" i="2"/>
  <c r="N29" i="2" s="1"/>
  <c r="O29" i="2"/>
  <c r="P29" i="2"/>
  <c r="L5" i="2"/>
  <c r="M5" i="2"/>
  <c r="N5" i="2" s="1"/>
  <c r="O5" i="2"/>
  <c r="P5" i="2"/>
  <c r="L12" i="2"/>
  <c r="M12" i="2"/>
  <c r="N12" i="2" s="1"/>
  <c r="O12" i="2"/>
  <c r="P12" i="2"/>
  <c r="P18" i="2"/>
  <c r="O18" i="2"/>
  <c r="M18" i="2"/>
  <c r="N18" i="2" s="1"/>
  <c r="L18" i="2"/>
</calcChain>
</file>

<file path=xl/sharedStrings.xml><?xml version="1.0" encoding="utf-8"?>
<sst xmlns="http://schemas.openxmlformats.org/spreadsheetml/2006/main" count="98" uniqueCount="70">
  <si>
    <t>Thông tin Sinh viên</t>
  </si>
  <si>
    <t>Mã Sinh viên</t>
  </si>
  <si>
    <t>Họ &amp; Tên</t>
  </si>
  <si>
    <t>Ngày Sinh</t>
  </si>
  <si>
    <t>31206751906</t>
  </si>
  <si>
    <t>Huỳnh Nguyễn Hoài An</t>
  </si>
  <si>
    <t>31205149565</t>
  </si>
  <si>
    <t>Nguyễn Lê Quỳnh Anh</t>
  </si>
  <si>
    <t>31216775592</t>
  </si>
  <si>
    <t>Nguyễn Gia Bảo</t>
  </si>
  <si>
    <t>31208357114</t>
  </si>
  <si>
    <t>Lê Minh Châu</t>
  </si>
  <si>
    <t>31206776575</t>
  </si>
  <si>
    <t>Nguyễn Thị Hạnh</t>
  </si>
  <si>
    <t>31201122802</t>
  </si>
  <si>
    <t>Huỳnh Nguyễn Diệu Hiền</t>
  </si>
  <si>
    <t>31206742332</t>
  </si>
  <si>
    <t>Nguyễn Thị Diệu Hiền</t>
  </si>
  <si>
    <t>30201156667</t>
  </si>
  <si>
    <t>Trần Thị Xuân Hiếu</t>
  </si>
  <si>
    <t>31212752739</t>
  </si>
  <si>
    <t>Võ Thành Huy</t>
  </si>
  <si>
    <t>31206775822</t>
  </si>
  <si>
    <t>Huỳnh Thị Thuỳ Lam</t>
  </si>
  <si>
    <t>31206757102</t>
  </si>
  <si>
    <t>Nguyễn Linh Linh</t>
  </si>
  <si>
    <t>31206776813</t>
  </si>
  <si>
    <t>Phạm Thị Thuỳ Linh</t>
  </si>
  <si>
    <t>31218358550</t>
  </si>
  <si>
    <t>Trần Ngọc Nguyên</t>
  </si>
  <si>
    <t>31201153760</t>
  </si>
  <si>
    <t>Lê Thị Hoàng Nhi</t>
  </si>
  <si>
    <t>31206723179</t>
  </si>
  <si>
    <t>Tưởng Ngọc Yến Nhi</t>
  </si>
  <si>
    <t>31206772070</t>
  </si>
  <si>
    <t>Phan Tâm Như</t>
  </si>
  <si>
    <t>31216750003</t>
  </si>
  <si>
    <t>Nguyễn Lê Minh Quang</t>
  </si>
  <si>
    <t>31206753689</t>
  </si>
  <si>
    <t>Nguyễn Thị Như Quỳnh</t>
  </si>
  <si>
    <t>31214530668</t>
  </si>
  <si>
    <t>Mai Văn Thanh</t>
  </si>
  <si>
    <t>31216762955</t>
  </si>
  <si>
    <t>Trần Gia Thịnh</t>
  </si>
  <si>
    <t>31206566570</t>
  </si>
  <si>
    <t>Nguyễn Thị Thanh Tuyền</t>
  </si>
  <si>
    <t>31206757985</t>
  </si>
  <si>
    <t>Đào Nguyễn Phương Uyên</t>
  </si>
  <si>
    <t>31206756092</t>
  </si>
  <si>
    <t>Lê Thị Hoàng Vân</t>
  </si>
  <si>
    <t>31208425096</t>
  </si>
  <si>
    <t>Hầu Nguyễn Thùy Vinh</t>
  </si>
  <si>
    <t>31204329320</t>
  </si>
  <si>
    <t>Lê Kiều Vy</t>
  </si>
  <si>
    <t>31206772068</t>
  </si>
  <si>
    <t>Phan Như Ý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</si>
  <si>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</si>
  <si>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</si>
  <si>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</si>
  <si>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</si>
  <si>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</si>
  <si>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</si>
  <si>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</si>
  <si>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</si>
  <si>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</si>
  <si>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</si>
  <si>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</si>
  <si>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</si>
  <si>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</si>
  <si>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K31NHD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</si>
</sst>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readingOrder="1"/>
    </xf>
    <xf numFmtId="14" fontId="1" fillId="2" borderId="1" xfId="0" applyNumberFormat="1" applyFont="1" applyFill="1" applyBorder="1" applyAlignment="1">
      <alignment horizontal="lef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31NH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31206751906</v>
          </cell>
          <cell r="B2" t="str">
            <v>Huỳnh Nguyễn Hoài An</v>
          </cell>
          <cell r="C2">
            <v>77.5</v>
          </cell>
          <cell r="D2" t="str">
            <v>Khá</v>
          </cell>
        </row>
        <row r="3">
          <cell r="A3" t="str">
            <v>31216775592</v>
          </cell>
          <cell r="B3" t="str">
            <v>Nguyễn Gia Bảo</v>
          </cell>
          <cell r="C3">
            <v>77.5</v>
          </cell>
          <cell r="D3" t="str">
            <v>Khá</v>
          </cell>
        </row>
        <row r="4">
          <cell r="A4" t="str">
            <v>31206776575</v>
          </cell>
          <cell r="B4" t="str">
            <v>Nguyễn Thị Hạnh</v>
          </cell>
          <cell r="C4">
            <v>80</v>
          </cell>
          <cell r="D4" t="str">
            <v>Tốt</v>
          </cell>
        </row>
        <row r="5">
          <cell r="A5" t="str">
            <v>31201122802</v>
          </cell>
          <cell r="B5" t="str">
            <v>Huỳnh Nguyễn Diệu Hiền</v>
          </cell>
          <cell r="C5">
            <v>87.5</v>
          </cell>
          <cell r="D5" t="str">
            <v>Tốt</v>
          </cell>
        </row>
        <row r="6">
          <cell r="A6" t="str">
            <v>31206742332</v>
          </cell>
          <cell r="B6" t="str">
            <v>Nguyễn Thị Diệu Hiền</v>
          </cell>
          <cell r="C6">
            <v>32.5</v>
          </cell>
          <cell r="D6" t="str">
            <v>Kém</v>
          </cell>
        </row>
        <row r="7">
          <cell r="A7" t="str">
            <v>30201156667</v>
          </cell>
          <cell r="B7" t="str">
            <v>Trần Thị Xuân Hiếu</v>
          </cell>
          <cell r="C7">
            <v>90</v>
          </cell>
          <cell r="D7" t="str">
            <v>Xuất Sắc</v>
          </cell>
        </row>
        <row r="8">
          <cell r="A8" t="str">
            <v>31212752739</v>
          </cell>
          <cell r="B8" t="str">
            <v>Võ Thành Huy</v>
          </cell>
          <cell r="C8">
            <v>80</v>
          </cell>
          <cell r="D8" t="str">
            <v>Tốt</v>
          </cell>
        </row>
        <row r="9">
          <cell r="A9" t="str">
            <v>31206776813</v>
          </cell>
          <cell r="B9" t="str">
            <v>Phạm Thị Thuỳ Linh</v>
          </cell>
          <cell r="C9">
            <v>95</v>
          </cell>
          <cell r="D9" t="str">
            <v>Xuất Sắc</v>
          </cell>
        </row>
        <row r="10">
          <cell r="A10" t="str">
            <v>31201153760</v>
          </cell>
          <cell r="B10" t="str">
            <v>Lê Thị Hoàng Nhi</v>
          </cell>
          <cell r="C10">
            <v>80</v>
          </cell>
          <cell r="D10" t="str">
            <v>Tốt</v>
          </cell>
        </row>
        <row r="11">
          <cell r="A11" t="str">
            <v>31206772070</v>
          </cell>
          <cell r="B11" t="str">
            <v>Phan Tâm Như</v>
          </cell>
          <cell r="C11">
            <v>45</v>
          </cell>
          <cell r="D11" t="str">
            <v>Yếu</v>
          </cell>
        </row>
        <row r="12">
          <cell r="A12" t="str">
            <v>31206753689</v>
          </cell>
          <cell r="B12" t="str">
            <v>Nguyễn Thị Như Quỳnh</v>
          </cell>
          <cell r="C12">
            <v>65</v>
          </cell>
          <cell r="D12" t="str">
            <v>Khá</v>
          </cell>
        </row>
        <row r="13">
          <cell r="A13" t="str">
            <v>31214530668</v>
          </cell>
          <cell r="B13" t="str">
            <v>Mai Văn Thanh</v>
          </cell>
          <cell r="C13">
            <v>91</v>
          </cell>
          <cell r="D13" t="str">
            <v>Xuất Sắc</v>
          </cell>
        </row>
        <row r="14">
          <cell r="A14" t="str">
            <v>31216756792</v>
          </cell>
          <cell r="B14" t="str">
            <v>Nguyễn Văn Toàn</v>
          </cell>
          <cell r="C14">
            <v>32.5</v>
          </cell>
          <cell r="D14" t="str">
            <v>Kém</v>
          </cell>
        </row>
        <row r="15">
          <cell r="A15" t="str">
            <v>31206566570</v>
          </cell>
          <cell r="B15" t="str">
            <v>Nguyễn Thị Thanh Tuyền</v>
          </cell>
          <cell r="C15">
            <v>42.5</v>
          </cell>
          <cell r="D15" t="str">
            <v>Yếu</v>
          </cell>
        </row>
        <row r="16">
          <cell r="A16" t="str">
            <v>31206757985</v>
          </cell>
          <cell r="B16" t="str">
            <v>Đào Nguyễn Phương Uyên</v>
          </cell>
          <cell r="C16">
            <v>35</v>
          </cell>
          <cell r="D16" t="str">
            <v>Yếu</v>
          </cell>
        </row>
        <row r="17">
          <cell r="A17" t="str">
            <v>31206756092</v>
          </cell>
          <cell r="B17" t="str">
            <v>Lê Thị Hoàng Vân</v>
          </cell>
          <cell r="C17">
            <v>80</v>
          </cell>
          <cell r="D17" t="str">
            <v>Tốt</v>
          </cell>
        </row>
        <row r="18">
          <cell r="A18" t="str">
            <v>31204329320</v>
          </cell>
          <cell r="B18" t="str">
            <v>Lê Kiều Vy</v>
          </cell>
          <cell r="C18">
            <v>45</v>
          </cell>
          <cell r="D18" t="str">
            <v>Yếu</v>
          </cell>
        </row>
        <row r="19">
          <cell r="A19" t="str">
            <v>31206772068</v>
          </cell>
          <cell r="B19" t="str">
            <v>Phan Như Ý</v>
          </cell>
          <cell r="C19">
            <v>45</v>
          </cell>
          <cell r="D19" t="str">
            <v>Yếu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N10" sqref="N10"/>
    </sheetView>
  </sheetViews>
  <sheetFormatPr defaultRowHeight="15" x14ac:dyDescent="0.25"/>
  <cols>
    <col min="1" max="1" width="4.42578125" bestFit="1" customWidth="1"/>
    <col min="2" max="2" width="10.42578125" bestFit="1" customWidth="1"/>
    <col min="3" max="3" width="19.5703125" bestFit="1" customWidth="1"/>
    <col min="14" max="14" width="9.85546875" customWidth="1"/>
  </cols>
  <sheetData>
    <row r="1" spans="1:16" x14ac:dyDescent="0.25">
      <c r="A1" s="10" t="s">
        <v>0</v>
      </c>
      <c r="B1" s="10"/>
      <c r="C1" s="10"/>
      <c r="D1" s="10"/>
      <c r="E1" s="10"/>
      <c r="F1" s="10" t="s">
        <v>56</v>
      </c>
      <c r="G1" s="10"/>
      <c r="H1" s="10"/>
      <c r="I1" s="10"/>
      <c r="J1" s="10"/>
      <c r="K1" s="10"/>
      <c r="L1" s="9" t="s">
        <v>57</v>
      </c>
      <c r="M1" s="9" t="s">
        <v>58</v>
      </c>
      <c r="N1" s="9" t="s">
        <v>59</v>
      </c>
      <c r="O1" s="9" t="s">
        <v>60</v>
      </c>
      <c r="P1" s="9" t="s">
        <v>61</v>
      </c>
    </row>
    <row r="2" spans="1:16" x14ac:dyDescent="0.25">
      <c r="A2" s="10"/>
      <c r="B2" s="10"/>
      <c r="C2" s="10"/>
      <c r="D2" s="10"/>
      <c r="E2" s="10"/>
      <c r="F2" s="10" t="s">
        <v>62</v>
      </c>
      <c r="G2" s="10"/>
      <c r="H2" s="10"/>
      <c r="I2" s="10" t="s">
        <v>63</v>
      </c>
      <c r="J2" s="10"/>
      <c r="K2" s="10"/>
      <c r="L2" s="9"/>
      <c r="M2" s="9"/>
      <c r="N2" s="9"/>
      <c r="O2" s="9"/>
      <c r="P2" s="9"/>
    </row>
    <row r="3" spans="1:16" ht="25.5" x14ac:dyDescent="0.25">
      <c r="A3" s="1" t="s">
        <v>64</v>
      </c>
      <c r="B3" s="2" t="s">
        <v>1</v>
      </c>
      <c r="C3" s="2" t="s">
        <v>2</v>
      </c>
      <c r="D3" s="3" t="s">
        <v>3</v>
      </c>
      <c r="E3" s="2" t="s">
        <v>65</v>
      </c>
      <c r="F3" s="1" t="s">
        <v>66</v>
      </c>
      <c r="G3" s="1" t="s">
        <v>67</v>
      </c>
      <c r="H3" s="1" t="s">
        <v>68</v>
      </c>
      <c r="I3" s="1" t="s">
        <v>66</v>
      </c>
      <c r="J3" s="1" t="s">
        <v>67</v>
      </c>
      <c r="K3" s="1" t="s">
        <v>68</v>
      </c>
      <c r="L3" s="9"/>
      <c r="M3" s="9"/>
      <c r="N3" s="9"/>
      <c r="O3" s="9"/>
      <c r="P3" s="9"/>
    </row>
    <row r="4" spans="1:16" x14ac:dyDescent="0.25">
      <c r="A4" s="4">
        <v>1</v>
      </c>
      <c r="B4" s="6" t="s">
        <v>26</v>
      </c>
      <c r="C4" s="6" t="s">
        <v>27</v>
      </c>
      <c r="D4" s="7">
        <v>38006</v>
      </c>
      <c r="E4" s="4" t="s">
        <v>69</v>
      </c>
      <c r="F4" s="8">
        <v>13</v>
      </c>
      <c r="G4" s="8">
        <v>9.3800000000000008</v>
      </c>
      <c r="H4" s="8">
        <v>3.97</v>
      </c>
      <c r="I4" s="8">
        <v>19</v>
      </c>
      <c r="J4" s="8">
        <v>8.7899999999999991</v>
      </c>
      <c r="K4" s="8">
        <v>3.89</v>
      </c>
      <c r="L4" s="4">
        <f t="shared" ref="L4:L29" si="0">ROUND((G4*F4+J4*I4)/(I4+F4),2)</f>
        <v>9.0299999999999994</v>
      </c>
      <c r="M4" s="4">
        <f t="shared" ref="M4:M29" si="1">ROUND((H4*F4+K4*I4)/(I4+F4),2)</f>
        <v>3.92</v>
      </c>
      <c r="N4" s="5" t="str">
        <f t="shared" ref="N4:N29" si="2">IF(M4&gt;=3.68,"Xuất sắc", IF(M4&gt;=3.2, "Giỏi", IF(M4&gt;=2.5, "Khá", IF(M4&gt;=2, "Trung Bình", "Yếu"))))</f>
        <v>Xuất sắc</v>
      </c>
      <c r="O4" s="4" t="str">
        <f>VLOOKUP(B4,'[1]Khen thưởng'!$A$2:$D$19,4,0)</f>
        <v>Xuất Sắc</v>
      </c>
      <c r="P4" s="4">
        <f>VLOOKUP(B4,'[1]Khen thưởng'!$A$2:$D$19,3,0)</f>
        <v>95</v>
      </c>
    </row>
    <row r="5" spans="1:16" x14ac:dyDescent="0.25">
      <c r="A5" s="4">
        <v>2</v>
      </c>
      <c r="B5" s="6" t="s">
        <v>52</v>
      </c>
      <c r="C5" s="6" t="s">
        <v>53</v>
      </c>
      <c r="D5" s="7">
        <v>39121</v>
      </c>
      <c r="E5" s="4" t="s">
        <v>69</v>
      </c>
      <c r="F5" s="8">
        <v>13</v>
      </c>
      <c r="G5" s="8">
        <v>8.9</v>
      </c>
      <c r="H5" s="8">
        <v>3.97</v>
      </c>
      <c r="I5" s="8">
        <v>19</v>
      </c>
      <c r="J5" s="8">
        <v>8.73</v>
      </c>
      <c r="K5" s="8">
        <v>3.8</v>
      </c>
      <c r="L5" s="4">
        <f t="shared" si="0"/>
        <v>8.8000000000000007</v>
      </c>
      <c r="M5" s="4">
        <f t="shared" si="1"/>
        <v>3.87</v>
      </c>
      <c r="N5" s="5" t="str">
        <f t="shared" si="2"/>
        <v>Xuất sắc</v>
      </c>
      <c r="O5" s="4" t="str">
        <f>VLOOKUP(B5,'[1]Khen thưởng'!$A$2:$D$19,4,0)</f>
        <v>Yếu</v>
      </c>
      <c r="P5" s="4">
        <f>VLOOKUP(B5,'[1]Khen thưởng'!$A$2:$D$19,3,0)</f>
        <v>45</v>
      </c>
    </row>
    <row r="6" spans="1:16" x14ac:dyDescent="0.25">
      <c r="A6" s="4">
        <v>3</v>
      </c>
      <c r="B6" s="6" t="s">
        <v>30</v>
      </c>
      <c r="C6" s="6" t="s">
        <v>31</v>
      </c>
      <c r="D6" s="7">
        <v>39392</v>
      </c>
      <c r="E6" s="4" t="s">
        <v>69</v>
      </c>
      <c r="F6" s="8">
        <v>13</v>
      </c>
      <c r="G6" s="8">
        <v>8.25</v>
      </c>
      <c r="H6" s="8">
        <v>3.73</v>
      </c>
      <c r="I6" s="8">
        <v>19</v>
      </c>
      <c r="J6" s="8">
        <v>8.49</v>
      </c>
      <c r="K6" s="8">
        <v>3.78</v>
      </c>
      <c r="L6" s="4">
        <f t="shared" si="0"/>
        <v>8.39</v>
      </c>
      <c r="M6" s="4">
        <f t="shared" si="1"/>
        <v>3.76</v>
      </c>
      <c r="N6" s="5" t="str">
        <f t="shared" si="2"/>
        <v>Xuất sắc</v>
      </c>
      <c r="O6" s="4" t="str">
        <f>VLOOKUP(B6,'[1]Khen thưởng'!$A$2:$D$19,4,0)</f>
        <v>Tốt</v>
      </c>
      <c r="P6" s="4">
        <f>VLOOKUP(B6,'[1]Khen thưởng'!$A$2:$D$19,3,0)</f>
        <v>80</v>
      </c>
    </row>
    <row r="7" spans="1:16" x14ac:dyDescent="0.25">
      <c r="A7" s="4">
        <v>4</v>
      </c>
      <c r="B7" s="6" t="s">
        <v>40</v>
      </c>
      <c r="C7" s="6" t="s">
        <v>41</v>
      </c>
      <c r="D7" s="7">
        <v>39222</v>
      </c>
      <c r="E7" s="4" t="s">
        <v>69</v>
      </c>
      <c r="F7" s="8">
        <v>13</v>
      </c>
      <c r="G7" s="8">
        <v>8.7200000000000006</v>
      </c>
      <c r="H7" s="8">
        <v>3.81</v>
      </c>
      <c r="I7" s="8">
        <v>19</v>
      </c>
      <c r="J7" s="8">
        <v>7.97</v>
      </c>
      <c r="K7" s="8">
        <v>3.49</v>
      </c>
      <c r="L7" s="4">
        <f t="shared" si="0"/>
        <v>8.27</v>
      </c>
      <c r="M7" s="4">
        <f t="shared" si="1"/>
        <v>3.62</v>
      </c>
      <c r="N7" s="5" t="str">
        <f t="shared" si="2"/>
        <v>Giỏi</v>
      </c>
      <c r="O7" s="4" t="str">
        <f>VLOOKUP(B7,'[1]Khen thưởng'!$A$2:$D$19,4,0)</f>
        <v>Xuất Sắc</v>
      </c>
      <c r="P7" s="4">
        <f>VLOOKUP(B7,'[1]Khen thưởng'!$A$2:$D$19,3,0)</f>
        <v>91</v>
      </c>
    </row>
    <row r="8" spans="1:16" x14ac:dyDescent="0.25">
      <c r="A8" s="4">
        <v>5</v>
      </c>
      <c r="B8" s="6" t="s">
        <v>8</v>
      </c>
      <c r="C8" s="6" t="s">
        <v>9</v>
      </c>
      <c r="D8" s="7">
        <v>39063</v>
      </c>
      <c r="E8" s="4" t="s">
        <v>69</v>
      </c>
      <c r="F8" s="8">
        <v>13</v>
      </c>
      <c r="G8" s="8">
        <v>8.4600000000000009</v>
      </c>
      <c r="H8" s="8">
        <v>3.81</v>
      </c>
      <c r="I8" s="8">
        <v>19</v>
      </c>
      <c r="J8" s="8">
        <v>7.88</v>
      </c>
      <c r="K8" s="8">
        <v>3.41</v>
      </c>
      <c r="L8" s="4">
        <f t="shared" si="0"/>
        <v>8.1199999999999992</v>
      </c>
      <c r="M8" s="4">
        <f t="shared" si="1"/>
        <v>3.57</v>
      </c>
      <c r="N8" s="5" t="str">
        <f t="shared" si="2"/>
        <v>Giỏi</v>
      </c>
      <c r="O8" s="4" t="str">
        <f>VLOOKUP(B8,'[1]Khen thưởng'!$A$2:$D$19,4,0)</f>
        <v>Khá</v>
      </c>
      <c r="P8" s="4">
        <f>VLOOKUP(B8,'[1]Khen thưởng'!$A$2:$D$19,3,0)</f>
        <v>77.5</v>
      </c>
    </row>
    <row r="9" spans="1:16" x14ac:dyDescent="0.25">
      <c r="A9" s="4">
        <v>6</v>
      </c>
      <c r="B9" s="6" t="s">
        <v>34</v>
      </c>
      <c r="C9" s="6" t="s">
        <v>35</v>
      </c>
      <c r="D9" s="7">
        <v>39326</v>
      </c>
      <c r="E9" s="4" t="s">
        <v>69</v>
      </c>
      <c r="F9" s="8">
        <v>13</v>
      </c>
      <c r="G9" s="8">
        <v>8.73</v>
      </c>
      <c r="H9" s="8">
        <v>3.92</v>
      </c>
      <c r="I9" s="8">
        <v>19</v>
      </c>
      <c r="J9" s="8">
        <v>7.65</v>
      </c>
      <c r="K9" s="8">
        <v>3.28</v>
      </c>
      <c r="L9" s="4">
        <f t="shared" si="0"/>
        <v>8.09</v>
      </c>
      <c r="M9" s="4">
        <f t="shared" si="1"/>
        <v>3.54</v>
      </c>
      <c r="N9" s="5" t="str">
        <f t="shared" si="2"/>
        <v>Giỏi</v>
      </c>
      <c r="O9" s="4" t="str">
        <f>VLOOKUP(B9,'[1]Khen thưởng'!$A$2:$D$19,4,0)</f>
        <v>Yếu</v>
      </c>
      <c r="P9" s="4">
        <f>VLOOKUP(B9,'[1]Khen thưởng'!$A$2:$D$19,3,0)</f>
        <v>45</v>
      </c>
    </row>
    <row r="10" spans="1:16" x14ac:dyDescent="0.25">
      <c r="A10" s="4">
        <v>7</v>
      </c>
      <c r="B10" s="6" t="s">
        <v>38</v>
      </c>
      <c r="C10" s="6" t="s">
        <v>39</v>
      </c>
      <c r="D10" s="7">
        <v>39247</v>
      </c>
      <c r="E10" s="4" t="s">
        <v>69</v>
      </c>
      <c r="F10" s="8">
        <v>13</v>
      </c>
      <c r="G10" s="8">
        <v>9.4700000000000006</v>
      </c>
      <c r="H10" s="8">
        <v>3.95</v>
      </c>
      <c r="I10" s="8">
        <v>19</v>
      </c>
      <c r="J10" s="8">
        <v>7.72</v>
      </c>
      <c r="K10" s="8">
        <v>3.24</v>
      </c>
      <c r="L10" s="4">
        <f t="shared" si="0"/>
        <v>8.43</v>
      </c>
      <c r="M10" s="4">
        <f t="shared" si="1"/>
        <v>3.53</v>
      </c>
      <c r="N10" s="5" t="str">
        <f t="shared" si="2"/>
        <v>Giỏi</v>
      </c>
      <c r="O10" s="4" t="str">
        <f>VLOOKUP(B10,'[1]Khen thưởng'!$A$2:$D$19,4,0)</f>
        <v>Khá</v>
      </c>
      <c r="P10" s="4">
        <f>VLOOKUP(B10,'[1]Khen thưởng'!$A$2:$D$19,3,0)</f>
        <v>65</v>
      </c>
    </row>
    <row r="11" spans="1:16" x14ac:dyDescent="0.25">
      <c r="A11" s="4">
        <v>8</v>
      </c>
      <c r="B11" s="6" t="s">
        <v>14</v>
      </c>
      <c r="C11" s="6" t="s">
        <v>15</v>
      </c>
      <c r="D11" s="7">
        <v>39339</v>
      </c>
      <c r="E11" s="4" t="s">
        <v>69</v>
      </c>
      <c r="F11" s="8">
        <v>13</v>
      </c>
      <c r="G11" s="8">
        <v>8.67</v>
      </c>
      <c r="H11" s="8">
        <v>3.92</v>
      </c>
      <c r="I11" s="8">
        <v>19</v>
      </c>
      <c r="J11" s="8">
        <v>7.5</v>
      </c>
      <c r="K11" s="8">
        <v>3.16</v>
      </c>
      <c r="L11" s="4">
        <f t="shared" si="0"/>
        <v>7.98</v>
      </c>
      <c r="M11" s="4">
        <f t="shared" si="1"/>
        <v>3.47</v>
      </c>
      <c r="N11" s="5" t="str">
        <f t="shared" si="2"/>
        <v>Giỏi</v>
      </c>
      <c r="O11" s="4" t="str">
        <f>VLOOKUP(B11,'[1]Khen thưởng'!$A$2:$D$19,4,0)</f>
        <v>Tốt</v>
      </c>
      <c r="P11" s="4">
        <f>VLOOKUP(B11,'[1]Khen thưởng'!$A$2:$D$19,3,0)</f>
        <v>87.5</v>
      </c>
    </row>
    <row r="12" spans="1:16" x14ac:dyDescent="0.25">
      <c r="A12" s="4">
        <v>9</v>
      </c>
      <c r="B12" s="6" t="s">
        <v>54</v>
      </c>
      <c r="C12" s="6" t="s">
        <v>55</v>
      </c>
      <c r="D12" s="7">
        <v>39326</v>
      </c>
      <c r="E12" s="4" t="s">
        <v>69</v>
      </c>
      <c r="F12" s="8">
        <v>13</v>
      </c>
      <c r="G12" s="8">
        <v>8.19</v>
      </c>
      <c r="H12" s="8">
        <v>3.58</v>
      </c>
      <c r="I12" s="8">
        <v>19</v>
      </c>
      <c r="J12" s="8">
        <v>7.85</v>
      </c>
      <c r="K12" s="8">
        <v>3.33</v>
      </c>
      <c r="L12" s="4">
        <f t="shared" si="0"/>
        <v>7.99</v>
      </c>
      <c r="M12" s="4">
        <f t="shared" si="1"/>
        <v>3.43</v>
      </c>
      <c r="N12" s="5" t="str">
        <f t="shared" si="2"/>
        <v>Giỏi</v>
      </c>
      <c r="O12" s="4" t="str">
        <f>VLOOKUP(B12,'[1]Khen thưởng'!$A$2:$D$19,4,0)</f>
        <v>Yếu</v>
      </c>
      <c r="P12" s="4">
        <f>VLOOKUP(B12,'[1]Khen thưởng'!$A$2:$D$19,3,0)</f>
        <v>45</v>
      </c>
    </row>
    <row r="13" spans="1:16" x14ac:dyDescent="0.25">
      <c r="A13" s="4">
        <v>10</v>
      </c>
      <c r="B13" s="6" t="s">
        <v>20</v>
      </c>
      <c r="C13" s="6" t="s">
        <v>21</v>
      </c>
      <c r="D13" s="7">
        <v>39354</v>
      </c>
      <c r="E13" s="4" t="s">
        <v>69</v>
      </c>
      <c r="F13" s="8">
        <v>13</v>
      </c>
      <c r="G13" s="8">
        <v>8.48</v>
      </c>
      <c r="H13" s="8">
        <v>3.85</v>
      </c>
      <c r="I13" s="8">
        <v>19</v>
      </c>
      <c r="J13" s="8">
        <v>7.27</v>
      </c>
      <c r="K13" s="8">
        <v>3</v>
      </c>
      <c r="L13" s="4">
        <f t="shared" si="0"/>
        <v>7.76</v>
      </c>
      <c r="M13" s="4">
        <f t="shared" si="1"/>
        <v>3.35</v>
      </c>
      <c r="N13" s="5" t="str">
        <f t="shared" si="2"/>
        <v>Giỏi</v>
      </c>
      <c r="O13" s="4" t="str">
        <f>VLOOKUP(B13,'[1]Khen thưởng'!$A$2:$D$19,4,0)</f>
        <v>Tốt</v>
      </c>
      <c r="P13" s="4">
        <f>VLOOKUP(B13,'[1]Khen thưởng'!$A$2:$D$19,3,0)</f>
        <v>80</v>
      </c>
    </row>
    <row r="14" spans="1:16" x14ac:dyDescent="0.25">
      <c r="A14" s="4">
        <v>11</v>
      </c>
      <c r="B14" s="6" t="s">
        <v>48</v>
      </c>
      <c r="C14" s="6" t="s">
        <v>49</v>
      </c>
      <c r="D14" s="7">
        <v>39240</v>
      </c>
      <c r="E14" s="4" t="s">
        <v>69</v>
      </c>
      <c r="F14" s="8">
        <v>13</v>
      </c>
      <c r="G14" s="8">
        <v>7.54</v>
      </c>
      <c r="H14" s="8">
        <v>3.28</v>
      </c>
      <c r="I14" s="8">
        <v>19</v>
      </c>
      <c r="J14" s="8">
        <v>7.67</v>
      </c>
      <c r="K14" s="8">
        <v>3.38</v>
      </c>
      <c r="L14" s="4">
        <f t="shared" si="0"/>
        <v>7.62</v>
      </c>
      <c r="M14" s="4">
        <f t="shared" si="1"/>
        <v>3.34</v>
      </c>
      <c r="N14" s="5" t="str">
        <f t="shared" si="2"/>
        <v>Giỏi</v>
      </c>
      <c r="O14" s="4" t="str">
        <f>VLOOKUP(B14,'[1]Khen thưởng'!$A$2:$D$19,4,0)</f>
        <v>Tốt</v>
      </c>
      <c r="P14" s="4">
        <f>VLOOKUP(B14,'[1]Khen thưởng'!$A$2:$D$19,3,0)</f>
        <v>80</v>
      </c>
    </row>
    <row r="15" spans="1:16" x14ac:dyDescent="0.25">
      <c r="A15" s="4">
        <v>12</v>
      </c>
      <c r="B15" s="6" t="s">
        <v>12</v>
      </c>
      <c r="C15" s="6" t="s">
        <v>13</v>
      </c>
      <c r="D15" s="7">
        <v>38445</v>
      </c>
      <c r="E15" s="4" t="s">
        <v>69</v>
      </c>
      <c r="F15" s="8">
        <v>13</v>
      </c>
      <c r="G15" s="8">
        <v>8.2799999999999994</v>
      </c>
      <c r="H15" s="8">
        <v>3.73</v>
      </c>
      <c r="I15" s="8">
        <v>19</v>
      </c>
      <c r="J15" s="8">
        <v>6.97</v>
      </c>
      <c r="K15" s="8">
        <v>2.87</v>
      </c>
      <c r="L15" s="4">
        <f t="shared" si="0"/>
        <v>7.5</v>
      </c>
      <c r="M15" s="4">
        <f t="shared" si="1"/>
        <v>3.22</v>
      </c>
      <c r="N15" s="5" t="str">
        <f t="shared" si="2"/>
        <v>Giỏi</v>
      </c>
      <c r="O15" s="4" t="str">
        <f>VLOOKUP(B15,'[1]Khen thưởng'!$A$2:$D$19,4,0)</f>
        <v>Tốt</v>
      </c>
      <c r="P15" s="4">
        <f>VLOOKUP(B15,'[1]Khen thưởng'!$A$2:$D$19,3,0)</f>
        <v>80</v>
      </c>
    </row>
    <row r="16" spans="1:16" x14ac:dyDescent="0.25">
      <c r="A16" s="4">
        <v>13</v>
      </c>
      <c r="B16" s="6" t="s">
        <v>18</v>
      </c>
      <c r="C16" s="6" t="s">
        <v>19</v>
      </c>
      <c r="D16" s="7">
        <v>39002</v>
      </c>
      <c r="E16" s="4" t="s">
        <v>69</v>
      </c>
      <c r="F16" s="8">
        <v>20</v>
      </c>
      <c r="G16" s="8">
        <v>7.18</v>
      </c>
      <c r="H16" s="8">
        <v>2.96</v>
      </c>
      <c r="I16" s="8">
        <v>20</v>
      </c>
      <c r="J16" s="8">
        <v>7.54</v>
      </c>
      <c r="K16" s="8">
        <v>3.25</v>
      </c>
      <c r="L16" s="4">
        <f t="shared" si="0"/>
        <v>7.36</v>
      </c>
      <c r="M16" s="4">
        <f t="shared" si="1"/>
        <v>3.11</v>
      </c>
      <c r="N16" s="5" t="str">
        <f t="shared" si="2"/>
        <v>Khá</v>
      </c>
      <c r="O16" s="4" t="str">
        <f>VLOOKUP(B16,'[1]Khen thưởng'!$A$2:$D$19,4,0)</f>
        <v>Xuất Sắc</v>
      </c>
      <c r="P16" s="4">
        <f>VLOOKUP(B16,'[1]Khen thưởng'!$A$2:$D$19,3,0)</f>
        <v>90</v>
      </c>
    </row>
    <row r="17" spans="1:16" x14ac:dyDescent="0.25">
      <c r="A17" s="4">
        <v>14</v>
      </c>
      <c r="B17" s="6" t="s">
        <v>44</v>
      </c>
      <c r="C17" s="6" t="s">
        <v>45</v>
      </c>
      <c r="D17" s="7">
        <v>39224</v>
      </c>
      <c r="E17" s="4" t="s">
        <v>69</v>
      </c>
      <c r="F17" s="8">
        <v>13</v>
      </c>
      <c r="G17" s="8">
        <v>7</v>
      </c>
      <c r="H17" s="8">
        <v>2.86</v>
      </c>
      <c r="I17" s="8">
        <v>19</v>
      </c>
      <c r="J17" s="8">
        <v>6.98</v>
      </c>
      <c r="K17" s="8">
        <v>2.87</v>
      </c>
      <c r="L17" s="4">
        <f t="shared" si="0"/>
        <v>6.99</v>
      </c>
      <c r="M17" s="4">
        <f t="shared" si="1"/>
        <v>2.87</v>
      </c>
      <c r="N17" s="5" t="str">
        <f t="shared" si="2"/>
        <v>Khá</v>
      </c>
      <c r="O17" s="4" t="str">
        <f>VLOOKUP(B17,'[1]Khen thưởng'!$A$2:$D$19,4,0)</f>
        <v>Yếu</v>
      </c>
      <c r="P17" s="4">
        <f>VLOOKUP(B17,'[1]Khen thưởng'!$A$2:$D$19,3,0)</f>
        <v>42.5</v>
      </c>
    </row>
    <row r="18" spans="1:16" x14ac:dyDescent="0.25">
      <c r="A18" s="4">
        <v>15</v>
      </c>
      <c r="B18" s="6" t="s">
        <v>4</v>
      </c>
      <c r="C18" s="6" t="s">
        <v>5</v>
      </c>
      <c r="D18" s="7">
        <v>39398</v>
      </c>
      <c r="E18" s="4" t="s">
        <v>69</v>
      </c>
      <c r="F18" s="8">
        <v>13</v>
      </c>
      <c r="G18" s="8">
        <v>7.42</v>
      </c>
      <c r="H18" s="8">
        <v>3.1</v>
      </c>
      <c r="I18" s="8">
        <v>19</v>
      </c>
      <c r="J18" s="8">
        <v>4.63</v>
      </c>
      <c r="K18" s="8">
        <v>1.71</v>
      </c>
      <c r="L18" s="4">
        <f t="shared" si="0"/>
        <v>5.76</v>
      </c>
      <c r="M18" s="4">
        <f t="shared" si="1"/>
        <v>2.27</v>
      </c>
      <c r="N18" s="5" t="str">
        <f t="shared" si="2"/>
        <v>Trung Bình</v>
      </c>
      <c r="O18" s="4" t="str">
        <f>VLOOKUP(B18,'[1]Khen thưởng'!$A$2:$D$19,4,0)</f>
        <v>Khá</v>
      </c>
      <c r="P18" s="4">
        <f>VLOOKUP(B18,'[1]Khen thưởng'!$A$2:$D$19,3,0)</f>
        <v>77.5</v>
      </c>
    </row>
    <row r="19" spans="1:16" x14ac:dyDescent="0.25">
      <c r="A19" s="4">
        <v>16</v>
      </c>
      <c r="B19" s="6" t="s">
        <v>16</v>
      </c>
      <c r="C19" s="6" t="s">
        <v>17</v>
      </c>
      <c r="D19" s="7">
        <v>39277</v>
      </c>
      <c r="E19" s="4" t="s">
        <v>69</v>
      </c>
      <c r="F19" s="8">
        <v>13</v>
      </c>
      <c r="G19" s="8">
        <v>6.4</v>
      </c>
      <c r="H19" s="8">
        <v>2.5299999999999998</v>
      </c>
      <c r="I19" s="8">
        <v>19</v>
      </c>
      <c r="J19" s="8">
        <v>2.27</v>
      </c>
      <c r="K19" s="8">
        <v>0.87</v>
      </c>
      <c r="L19" s="4">
        <f t="shared" si="0"/>
        <v>3.95</v>
      </c>
      <c r="M19" s="4">
        <f t="shared" si="1"/>
        <v>1.54</v>
      </c>
      <c r="N19" s="5" t="str">
        <f t="shared" si="2"/>
        <v>Yếu</v>
      </c>
      <c r="O19" s="4" t="str">
        <f>VLOOKUP(B19,'[1]Khen thưởng'!$A$2:$D$19,4,0)</f>
        <v>Kém</v>
      </c>
      <c r="P19" s="4">
        <f>VLOOKUP(B19,'[1]Khen thưởng'!$A$2:$D$19,3,0)</f>
        <v>32.5</v>
      </c>
    </row>
    <row r="20" spans="1:16" x14ac:dyDescent="0.25">
      <c r="A20" s="4">
        <v>17</v>
      </c>
      <c r="B20" s="6" t="s">
        <v>46</v>
      </c>
      <c r="C20" s="6" t="s">
        <v>47</v>
      </c>
      <c r="D20" s="7">
        <v>39361</v>
      </c>
      <c r="E20" s="4" t="s">
        <v>69</v>
      </c>
      <c r="F20" s="8">
        <v>13</v>
      </c>
      <c r="G20" s="8">
        <v>4.51</v>
      </c>
      <c r="H20" s="8">
        <v>1.02</v>
      </c>
      <c r="I20" s="8">
        <v>19</v>
      </c>
      <c r="J20" s="8">
        <v>2.16</v>
      </c>
      <c r="K20" s="8">
        <v>0.81</v>
      </c>
      <c r="L20" s="4">
        <f t="shared" si="0"/>
        <v>3.11</v>
      </c>
      <c r="M20" s="4">
        <f t="shared" si="1"/>
        <v>0.9</v>
      </c>
      <c r="N20" s="5" t="str">
        <f t="shared" si="2"/>
        <v>Yếu</v>
      </c>
      <c r="O20" s="4" t="str">
        <f>VLOOKUP(B20,'[1]Khen thưởng'!$A$2:$D$19,4,0)</f>
        <v>Yếu</v>
      </c>
      <c r="P20" s="4">
        <f>VLOOKUP(B20,'[1]Khen thưởng'!$A$2:$D$19,3,0)</f>
        <v>35</v>
      </c>
    </row>
    <row r="21" spans="1:16" x14ac:dyDescent="0.25">
      <c r="A21" s="4">
        <v>18</v>
      </c>
      <c r="B21" s="6" t="s">
        <v>42</v>
      </c>
      <c r="C21" s="6" t="s">
        <v>43</v>
      </c>
      <c r="D21" s="7">
        <v>39095</v>
      </c>
      <c r="E21" s="4" t="s">
        <v>69</v>
      </c>
      <c r="F21" s="8">
        <v>13</v>
      </c>
      <c r="G21" s="8">
        <v>4.99</v>
      </c>
      <c r="H21" s="8">
        <v>1.51</v>
      </c>
      <c r="I21" s="8">
        <v>19</v>
      </c>
      <c r="J21" s="8">
        <v>0</v>
      </c>
      <c r="K21" s="8">
        <v>0</v>
      </c>
      <c r="L21" s="4">
        <f t="shared" si="0"/>
        <v>2.0299999999999998</v>
      </c>
      <c r="M21" s="4">
        <f t="shared" si="1"/>
        <v>0.61</v>
      </c>
      <c r="N21" s="5" t="str">
        <f t="shared" si="2"/>
        <v>Yếu</v>
      </c>
      <c r="O21" s="4" t="e">
        <f>VLOOKUP(B21,'[1]Khen thưởng'!$A$2:$D$19,4,0)</f>
        <v>#N/A</v>
      </c>
      <c r="P21" s="4" t="e">
        <f>VLOOKUP(B21,'[1]Khen thưởng'!$A$2:$D$19,3,0)</f>
        <v>#N/A</v>
      </c>
    </row>
    <row r="22" spans="1:16" x14ac:dyDescent="0.25">
      <c r="A22" s="4">
        <v>19</v>
      </c>
      <c r="B22" s="6" t="s">
        <v>10</v>
      </c>
      <c r="C22" s="6" t="s">
        <v>11</v>
      </c>
      <c r="D22" s="7">
        <v>39209</v>
      </c>
      <c r="E22" s="4" t="s">
        <v>69</v>
      </c>
      <c r="F22" s="8">
        <v>13</v>
      </c>
      <c r="G22" s="8">
        <v>1.48</v>
      </c>
      <c r="H22" s="8">
        <v>0.26</v>
      </c>
      <c r="I22" s="8">
        <v>7</v>
      </c>
      <c r="J22" s="8">
        <v>0</v>
      </c>
      <c r="K22" s="8">
        <v>0</v>
      </c>
      <c r="L22" s="4">
        <f t="shared" si="0"/>
        <v>0.96</v>
      </c>
      <c r="M22" s="4">
        <f t="shared" si="1"/>
        <v>0.17</v>
      </c>
      <c r="N22" s="5" t="str">
        <f t="shared" si="2"/>
        <v>Yếu</v>
      </c>
      <c r="O22" s="4" t="e">
        <f>VLOOKUP(B22,'[1]Khen thưởng'!$A$2:$D$19,4,0)</f>
        <v>#N/A</v>
      </c>
      <c r="P22" s="4" t="e">
        <f>VLOOKUP(B22,'[1]Khen thưởng'!$A$2:$D$19,3,0)</f>
        <v>#N/A</v>
      </c>
    </row>
    <row r="23" spans="1:16" x14ac:dyDescent="0.25">
      <c r="A23" s="4">
        <v>20</v>
      </c>
      <c r="B23" s="6" t="s">
        <v>6</v>
      </c>
      <c r="C23" s="6" t="s">
        <v>7</v>
      </c>
      <c r="D23" s="7">
        <v>39388</v>
      </c>
      <c r="E23" s="4" t="s">
        <v>69</v>
      </c>
      <c r="F23" s="8">
        <v>13</v>
      </c>
      <c r="G23" s="8">
        <v>1.25</v>
      </c>
      <c r="H23" s="8">
        <v>0.26</v>
      </c>
      <c r="I23" s="8">
        <v>10</v>
      </c>
      <c r="J23" s="8">
        <v>0</v>
      </c>
      <c r="K23" s="8">
        <v>0</v>
      </c>
      <c r="L23" s="4">
        <f t="shared" si="0"/>
        <v>0.71</v>
      </c>
      <c r="M23" s="4">
        <f t="shared" si="1"/>
        <v>0.15</v>
      </c>
      <c r="N23" s="5" t="str">
        <f t="shared" si="2"/>
        <v>Yếu</v>
      </c>
      <c r="O23" s="4" t="e">
        <f>VLOOKUP(B23,'[1]Khen thưởng'!$A$2:$D$19,4,0)</f>
        <v>#N/A</v>
      </c>
      <c r="P23" s="4" t="e">
        <f>VLOOKUP(B23,'[1]Khen thưởng'!$A$2:$D$19,3,0)</f>
        <v>#N/A</v>
      </c>
    </row>
    <row r="24" spans="1:16" x14ac:dyDescent="0.25">
      <c r="A24" s="4">
        <v>21</v>
      </c>
      <c r="B24" s="6" t="s">
        <v>24</v>
      </c>
      <c r="C24" s="6" t="s">
        <v>25</v>
      </c>
      <c r="D24" s="7">
        <v>39181</v>
      </c>
      <c r="E24" s="4" t="s">
        <v>69</v>
      </c>
      <c r="F24" s="8">
        <v>13</v>
      </c>
      <c r="G24" s="8">
        <v>2.13</v>
      </c>
      <c r="H24" s="8">
        <v>0.23</v>
      </c>
      <c r="I24" s="8">
        <v>19</v>
      </c>
      <c r="J24" s="8">
        <v>0</v>
      </c>
      <c r="K24" s="8">
        <v>0</v>
      </c>
      <c r="L24" s="4">
        <f t="shared" si="0"/>
        <v>0.87</v>
      </c>
      <c r="M24" s="4">
        <f t="shared" si="1"/>
        <v>0.09</v>
      </c>
      <c r="N24" s="5" t="str">
        <f t="shared" si="2"/>
        <v>Yếu</v>
      </c>
      <c r="O24" s="4" t="e">
        <f>VLOOKUP(B24,'[1]Khen thưởng'!$A$2:$D$19,4,0)</f>
        <v>#N/A</v>
      </c>
      <c r="P24" s="4" t="e">
        <f>VLOOKUP(B24,'[1]Khen thưởng'!$A$2:$D$19,3,0)</f>
        <v>#N/A</v>
      </c>
    </row>
    <row r="25" spans="1:16" x14ac:dyDescent="0.25">
      <c r="A25" s="4">
        <v>22</v>
      </c>
      <c r="B25" s="6" t="s">
        <v>32</v>
      </c>
      <c r="C25" s="6" t="s">
        <v>33</v>
      </c>
      <c r="D25" s="7">
        <v>39123</v>
      </c>
      <c r="E25" s="4" t="s">
        <v>69</v>
      </c>
      <c r="F25" s="8">
        <v>13</v>
      </c>
      <c r="G25" s="8">
        <v>0.36</v>
      </c>
      <c r="H25" s="8">
        <v>0.13</v>
      </c>
      <c r="I25" s="8">
        <v>19</v>
      </c>
      <c r="J25" s="8">
        <v>0</v>
      </c>
      <c r="K25" s="8">
        <v>0</v>
      </c>
      <c r="L25" s="4">
        <f t="shared" si="0"/>
        <v>0.15</v>
      </c>
      <c r="M25" s="4">
        <f t="shared" si="1"/>
        <v>0.05</v>
      </c>
      <c r="N25" s="5" t="str">
        <f t="shared" si="2"/>
        <v>Yếu</v>
      </c>
      <c r="O25" s="4" t="e">
        <f>VLOOKUP(B25,'[1]Khen thưởng'!$A$2:$D$19,4,0)</f>
        <v>#N/A</v>
      </c>
      <c r="P25" s="4" t="e">
        <f>VLOOKUP(B25,'[1]Khen thưởng'!$A$2:$D$19,3,0)</f>
        <v>#N/A</v>
      </c>
    </row>
    <row r="26" spans="1:16" x14ac:dyDescent="0.25">
      <c r="A26" s="4">
        <v>23</v>
      </c>
      <c r="B26" s="6" t="s">
        <v>22</v>
      </c>
      <c r="C26" s="6" t="s">
        <v>23</v>
      </c>
      <c r="D26" s="7">
        <v>39294</v>
      </c>
      <c r="E26" s="4" t="s">
        <v>69</v>
      </c>
      <c r="F26" s="8">
        <v>13</v>
      </c>
      <c r="G26" s="8">
        <v>0</v>
      </c>
      <c r="H26" s="8">
        <v>0</v>
      </c>
      <c r="I26" s="8">
        <v>19</v>
      </c>
      <c r="J26" s="8">
        <v>0</v>
      </c>
      <c r="K26" s="8">
        <v>0</v>
      </c>
      <c r="L26" s="4">
        <f t="shared" si="0"/>
        <v>0</v>
      </c>
      <c r="M26" s="4">
        <f t="shared" si="1"/>
        <v>0</v>
      </c>
      <c r="N26" s="5" t="str">
        <f t="shared" si="2"/>
        <v>Yếu</v>
      </c>
      <c r="O26" s="4" t="e">
        <f>VLOOKUP(B26,'[1]Khen thưởng'!$A$2:$D$19,4,0)</f>
        <v>#N/A</v>
      </c>
      <c r="P26" s="4" t="e">
        <f>VLOOKUP(B26,'[1]Khen thưởng'!$A$2:$D$19,3,0)</f>
        <v>#N/A</v>
      </c>
    </row>
    <row r="27" spans="1:16" x14ac:dyDescent="0.25">
      <c r="A27" s="4">
        <v>24</v>
      </c>
      <c r="B27" s="6" t="s">
        <v>28</v>
      </c>
      <c r="C27" s="6" t="s">
        <v>29</v>
      </c>
      <c r="D27" s="7">
        <v>39228</v>
      </c>
      <c r="E27" s="4" t="s">
        <v>69</v>
      </c>
      <c r="F27" s="8">
        <v>13</v>
      </c>
      <c r="G27" s="8">
        <v>0</v>
      </c>
      <c r="H27" s="8">
        <v>0</v>
      </c>
      <c r="I27" s="8">
        <v>19</v>
      </c>
      <c r="J27" s="8">
        <v>0</v>
      </c>
      <c r="K27" s="8">
        <v>0</v>
      </c>
      <c r="L27" s="4">
        <f t="shared" si="0"/>
        <v>0</v>
      </c>
      <c r="M27" s="4">
        <f t="shared" si="1"/>
        <v>0</v>
      </c>
      <c r="N27" s="5" t="str">
        <f t="shared" si="2"/>
        <v>Yếu</v>
      </c>
      <c r="O27" s="4" t="e">
        <f>VLOOKUP(B27,'[1]Khen thưởng'!$A$2:$D$19,4,0)</f>
        <v>#N/A</v>
      </c>
      <c r="P27" s="4" t="e">
        <f>VLOOKUP(B27,'[1]Khen thưởng'!$A$2:$D$19,3,0)</f>
        <v>#N/A</v>
      </c>
    </row>
    <row r="28" spans="1:16" x14ac:dyDescent="0.25">
      <c r="A28" s="4">
        <v>25</v>
      </c>
      <c r="B28" s="6" t="s">
        <v>36</v>
      </c>
      <c r="C28" s="6" t="s">
        <v>37</v>
      </c>
      <c r="D28" s="7">
        <v>39340</v>
      </c>
      <c r="E28" s="4" t="s">
        <v>69</v>
      </c>
      <c r="F28" s="8">
        <v>13</v>
      </c>
      <c r="G28" s="8">
        <v>0</v>
      </c>
      <c r="H28" s="8">
        <v>0</v>
      </c>
      <c r="I28" s="8">
        <v>19</v>
      </c>
      <c r="J28" s="8">
        <v>0</v>
      </c>
      <c r="K28" s="8">
        <v>0</v>
      </c>
      <c r="L28" s="4">
        <f t="shared" si="0"/>
        <v>0</v>
      </c>
      <c r="M28" s="4">
        <f t="shared" si="1"/>
        <v>0</v>
      </c>
      <c r="N28" s="5" t="str">
        <f t="shared" si="2"/>
        <v>Yếu</v>
      </c>
      <c r="O28" s="4" t="e">
        <f>VLOOKUP(B28,'[1]Khen thưởng'!$A$2:$D$19,4,0)</f>
        <v>#N/A</v>
      </c>
      <c r="P28" s="4" t="e">
        <f>VLOOKUP(B28,'[1]Khen thưởng'!$A$2:$D$19,3,0)</f>
        <v>#N/A</v>
      </c>
    </row>
    <row r="29" spans="1:16" x14ac:dyDescent="0.25">
      <c r="A29" s="4">
        <v>26</v>
      </c>
      <c r="B29" s="6" t="s">
        <v>50</v>
      </c>
      <c r="C29" s="6" t="s">
        <v>51</v>
      </c>
      <c r="D29" s="7">
        <v>39186</v>
      </c>
      <c r="E29" s="4" t="s">
        <v>69</v>
      </c>
      <c r="F29" s="8">
        <v>13</v>
      </c>
      <c r="G29" s="8">
        <v>0</v>
      </c>
      <c r="H29" s="8">
        <v>0</v>
      </c>
      <c r="I29" s="8">
        <v>19</v>
      </c>
      <c r="J29" s="8">
        <v>0</v>
      </c>
      <c r="K29" s="8">
        <v>0</v>
      </c>
      <c r="L29" s="4">
        <f t="shared" si="0"/>
        <v>0</v>
      </c>
      <c r="M29" s="4">
        <f t="shared" si="1"/>
        <v>0</v>
      </c>
      <c r="N29" s="5" t="str">
        <f t="shared" si="2"/>
        <v>Yếu</v>
      </c>
      <c r="O29" s="4" t="e">
        <f>VLOOKUP(B29,'[1]Khen thưởng'!$A$2:$D$19,4,0)</f>
        <v>#N/A</v>
      </c>
      <c r="P29" s="4" t="e">
        <f>VLOOKUP(B29,'[1]Khen thưởng'!$A$2:$D$19,3,0)</f>
        <v>#N/A</v>
      </c>
    </row>
  </sheetData>
  <sortState ref="A4:P30">
    <sortCondition descending="1" ref="M4:M30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2026-07-22T07:44:31Z</dcterms:created>
  <dcterms:modified xsi:type="dcterms:W3CDTF">2026-09-08T03:18:40Z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